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45" windowWidth="15570" windowHeight="9810"/>
  </bookViews>
  <sheets>
    <sheet name="1 кв" sheetId="14" r:id="rId1"/>
    <sheet name="фев" sheetId="2" state="hidden" r:id="rId2"/>
    <sheet name="март" sheetId="3" state="hidden" r:id="rId3"/>
    <sheet name="апр" sheetId="4" state="hidden" r:id="rId4"/>
    <sheet name="май" sheetId="5" state="hidden" r:id="rId5"/>
    <sheet name="июнь" sheetId="6" state="hidden" r:id="rId6"/>
    <sheet name="июль" sheetId="7" state="hidden" r:id="rId7"/>
    <sheet name="август" sheetId="8" state="hidden" r:id="rId8"/>
    <sheet name="сентябрь" sheetId="9" state="hidden" r:id="rId9"/>
    <sheet name="октябрь" sheetId="10" state="hidden" r:id="rId10"/>
    <sheet name="ноябрь" sheetId="11" state="hidden" r:id="rId11"/>
  </sheets>
  <definedNames>
    <definedName name="_xlnm.Print_Area" localSheetId="0">'1 кв'!$A$1:$F$29</definedName>
    <definedName name="_xlnm.Print_Area" localSheetId="7">август!$A$1:$F$29</definedName>
    <definedName name="_xlnm.Print_Area" localSheetId="3">апр!$A$1:$F$26</definedName>
    <definedName name="_xlnm.Print_Area" localSheetId="6">июль!$A$1:$F$29</definedName>
    <definedName name="_xlnm.Print_Area" localSheetId="5">июнь!$A$1:$F$29</definedName>
    <definedName name="_xlnm.Print_Area" localSheetId="4">май!$A$1:$F$29</definedName>
    <definedName name="_xlnm.Print_Area" localSheetId="2">март!$A$1:$F$26</definedName>
    <definedName name="_xlnm.Print_Area" localSheetId="10">ноябрь!$A$1:$F$29</definedName>
    <definedName name="_xlnm.Print_Area" localSheetId="9">октябрь!$A$1:$F$29</definedName>
    <definedName name="_xlnm.Print_Area" localSheetId="8">сентябрь!$A$1:$F$29</definedName>
    <definedName name="_xlnm.Print_Area" localSheetId="1">фев!$A$1:$F$26</definedName>
  </definedNames>
  <calcPr calcId="124519"/>
</workbook>
</file>

<file path=xl/calcChain.xml><?xml version="1.0" encoding="utf-8"?>
<calcChain xmlns="http://schemas.openxmlformats.org/spreadsheetml/2006/main">
  <c r="F7" i="14"/>
  <c r="F8"/>
  <c r="F9"/>
  <c r="F10"/>
  <c r="F11"/>
  <c r="F12"/>
  <c r="F13"/>
  <c r="F14"/>
  <c r="F15"/>
  <c r="F16"/>
  <c r="F17"/>
  <c r="F18"/>
  <c r="F19"/>
  <c r="F20"/>
  <c r="F21"/>
  <c r="F6"/>
  <c r="E7"/>
  <c r="E8"/>
  <c r="E9"/>
  <c r="E10"/>
  <c r="E11"/>
  <c r="E12"/>
  <c r="E13"/>
  <c r="E14"/>
  <c r="E15"/>
  <c r="E16"/>
  <c r="E17"/>
  <c r="E18"/>
  <c r="E19"/>
  <c r="E20"/>
  <c r="E21"/>
  <c r="E6"/>
  <c r="C16"/>
  <c r="T22"/>
  <c r="C6"/>
  <c r="V22"/>
  <c r="D7"/>
  <c r="D8"/>
  <c r="D9"/>
  <c r="D11"/>
  <c r="D12"/>
  <c r="D13"/>
  <c r="D14"/>
  <c r="D15"/>
  <c r="D16"/>
  <c r="D17"/>
  <c r="D18"/>
  <c r="D19"/>
  <c r="D20"/>
  <c r="D21"/>
  <c r="D6"/>
  <c r="C7"/>
  <c r="C8"/>
  <c r="C9"/>
  <c r="C10"/>
  <c r="C11"/>
  <c r="C12"/>
  <c r="C13"/>
  <c r="C14"/>
  <c r="C15"/>
  <c r="C17"/>
  <c r="C18"/>
  <c r="C19"/>
  <c r="C20"/>
  <c r="C21"/>
  <c r="E22" l="1"/>
  <c r="F22"/>
  <c r="C22" l="1"/>
  <c r="D22" i="11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 s="1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 s="1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F22" s="1"/>
  <c r="C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E22" i="3"/>
  <c r="F20" i="4"/>
  <c r="E12"/>
  <c r="E22" s="1"/>
  <c r="E16"/>
  <c r="F8"/>
  <c r="F22" i="6"/>
  <c r="F22" i="7"/>
  <c r="E22"/>
  <c r="E22" i="9"/>
  <c r="F8"/>
  <c r="F12"/>
  <c r="F16"/>
  <c r="F20"/>
  <c r="D22"/>
  <c r="F22"/>
  <c r="F12" i="10"/>
  <c r="F20"/>
  <c r="E8"/>
  <c r="E16"/>
  <c r="E22" s="1"/>
  <c r="E11"/>
  <c r="E19"/>
  <c r="E22" i="11"/>
</calcChain>
</file>

<file path=xl/sharedStrings.xml><?xml version="1.0" encoding="utf-8"?>
<sst xmlns="http://schemas.openxmlformats.org/spreadsheetml/2006/main" count="363" uniqueCount="54">
  <si>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</si>
  <si>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</si>
  <si>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</si>
  <si>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</si>
  <si>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</si>
  <si>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</si>
  <si>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</si>
  <si>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</si>
  <si>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</si>
  <si>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</si>
  <si>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</si>
  <si>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</si>
  <si>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</si>
  <si>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</si>
  <si>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</si>
  <si>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</si>
  <si>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</si>
  <si>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</si>
  <si>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</si>
  <si>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</si>
  <si>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</si>
  <si>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</si>
  <si>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</si>
  <si>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</si>
  <si>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</si>
  <si>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</si>
  <si>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</si>
  <si>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</si>
  <si>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</si>
  <si>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</si>
  <si>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</si>
  <si>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</si>
  <si>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</si>
  <si>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</si>
  <si>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</si>
  <si>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</si>
  <si>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</si>
  <si>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</si>
  <si>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</si>
  <si>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</si>
  <si>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</si>
  <si>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</si>
  <si>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</si>
  <si>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</si>
  <si>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</si>
  <si>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</si>
  <si>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>(тыс. рублей)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</si>
  <si>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</si>
  <si>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</si>
  <si>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</si>
  <si>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</si>
  <si>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 xml:space="preserve"> за 2019 год и 2020 год</t>
  </si>
  <si>
    <t>Кассовое исполнение за  
2019 год</t>
  </si>
  <si>
    <t>Кассовое исполнение за 
2020 год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</si>
</sst>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;[Red]\-#,##0.00;0.0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2" fillId="0" borderId="0"/>
    <xf numFmtId="0" fontId="1" fillId="0" borderId="0"/>
  </cellStyleXfs>
  <cellXfs count="84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3" fontId="6" fillId="0" borderId="1" xfId="1" applyNumberFormat="1" applyFont="1" applyBorder="1"/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3" fontId="7" fillId="0" borderId="0" xfId="16" applyNumberFormat="1" applyFont="1" applyFill="1" applyBorder="1"/>
    <xf numFmtId="4" fontId="5" fillId="0" borderId="0" xfId="16" applyNumberFormat="1" applyFont="1" applyFill="1" applyAlignment="1" applyProtection="1">
      <protection hidden="1"/>
    </xf>
    <xf numFmtId="164" fontId="6" fillId="0" borderId="1" xfId="16" applyNumberFormat="1" applyFont="1" applyFill="1" applyBorder="1"/>
    <xf numFmtId="166" fontId="6" fillId="0" borderId="0" xfId="16" applyNumberFormat="1" applyFont="1" applyFill="1" applyBorder="1"/>
    <xf numFmtId="166" fontId="5" fillId="0" borderId="13" xfId="1" applyNumberFormat="1" applyFont="1" applyFill="1" applyBorder="1" applyAlignment="1" applyProtection="1">
      <protection hidden="1"/>
    </xf>
    <xf numFmtId="166" fontId="5" fillId="0" borderId="12" xfId="1" applyNumberFormat="1" applyFont="1" applyFill="1" applyBorder="1" applyAlignment="1" applyProtection="1">
      <protection hidden="1"/>
    </xf>
    <xf numFmtId="166" fontId="5" fillId="0" borderId="8" xfId="28" applyNumberFormat="1" applyFont="1" applyFill="1" applyBorder="1" applyAlignment="1" applyProtection="1">
      <protection hidden="1"/>
    </xf>
    <xf numFmtId="166" fontId="5" fillId="0" borderId="1" xfId="28" applyNumberFormat="1" applyFont="1" applyFill="1" applyBorder="1" applyAlignment="1" applyProtection="1">
      <protection hidden="1"/>
    </xf>
    <xf numFmtId="0" fontId="7" fillId="0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</cellXfs>
  <cellStyles count="29">
    <cellStyle name="Обычный" xfId="0" builtinId="0"/>
    <cellStyle name="Обычный 2" xfId="1"/>
    <cellStyle name="Обычный 2 10" xfId="24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 2 7" xfId="20"/>
    <cellStyle name="Обычный 2 8" xfId="21"/>
    <cellStyle name="Обычный 2 9" xfId="23"/>
    <cellStyle name="Обычный 3" xfId="22"/>
    <cellStyle name="Обычный 4" xfId="25"/>
    <cellStyle name="Обычный 5" xfId="26"/>
    <cellStyle name="Обычный 6" xfId="27"/>
    <cellStyle name="Обычный 7" xfId="28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V34"/>
  <sheetViews>
    <sheetView tabSelected="1" view="pageBreakPreview" zoomScaleSheetLayoutView="100" workbookViewId="0">
      <selection activeCell="D5" sqref="D5"/>
    </sheetView>
  </sheetViews>
  <sheetFormatPr defaultRowHeight="12.75"/>
  <cols>
    <col min="1" max="1" width="4.85546875" style="3" customWidth="1"/>
    <col min="2" max="2" width="40" style="3" customWidth="1"/>
    <col min="3" max="3" width="15.85546875" style="2" customWidth="1"/>
    <col min="4" max="4" width="14.7109375" style="2" customWidth="1"/>
    <col min="5" max="5" width="13.85546875" style="2" customWidth="1"/>
    <col min="6" max="6" width="10.42578125" style="1" customWidth="1"/>
    <col min="7" max="7" width="7.85546875" style="1" customWidth="1"/>
    <col min="8" max="8" width="30.85546875" style="1" hidden="1" customWidth="1"/>
    <col min="9" max="9" width="7.85546875" style="1" hidden="1" customWidth="1"/>
    <col min="10" max="10" width="28.7109375" style="1" hidden="1" customWidth="1"/>
    <col min="11" max="11" width="7.85546875" style="1" hidden="1" customWidth="1"/>
    <col min="12" max="12" width="15" style="1" hidden="1" customWidth="1"/>
    <col min="13" max="13" width="7.85546875" style="1" hidden="1" customWidth="1"/>
    <col min="14" max="14" width="13.140625" style="1" hidden="1" customWidth="1"/>
    <col min="15" max="18" width="7.85546875" style="1" hidden="1" customWidth="1"/>
    <col min="19" max="19" width="7.5703125" style="1" customWidth="1"/>
    <col min="20" max="20" width="18.5703125" style="1" customWidth="1"/>
    <col min="21" max="21" width="7.85546875" style="1" customWidth="1"/>
    <col min="22" max="22" width="18.7109375" style="1" customWidth="1"/>
    <col min="23" max="144" width="7.85546875" style="1" customWidth="1"/>
    <col min="145" max="201" width="8.85546875" style="1" customWidth="1"/>
    <col min="202" max="202" width="4.85546875" style="1" customWidth="1"/>
    <col min="203" max="203" width="41.42578125" style="1" customWidth="1"/>
    <col min="204" max="204" width="17.28515625" style="1" customWidth="1"/>
    <col min="205" max="206" width="0" style="1" hidden="1" customWidth="1"/>
    <col min="207" max="16384" width="9.140625" style="1"/>
  </cols>
  <sheetData>
    <row r="1" spans="1:22" ht="15">
      <c r="A1" s="78" t="s">
        <v>14</v>
      </c>
      <c r="B1" s="78"/>
      <c r="C1" s="78"/>
      <c r="D1" s="78"/>
      <c r="E1" s="78"/>
      <c r="F1" s="78"/>
    </row>
    <row r="2" spans="1:22" ht="15">
      <c r="A2" s="78" t="s">
        <v>13</v>
      </c>
      <c r="B2" s="78"/>
      <c r="C2" s="78"/>
      <c r="D2" s="78"/>
      <c r="E2" s="78"/>
      <c r="F2" s="78"/>
    </row>
    <row r="3" spans="1:22" ht="15">
      <c r="A3" s="78" t="s">
        <v>51</v>
      </c>
      <c r="B3" s="78"/>
      <c r="C3" s="78"/>
      <c r="D3" s="78"/>
      <c r="E3" s="78"/>
      <c r="F3" s="78"/>
    </row>
    <row r="4" spans="1:22" ht="15">
      <c r="A4" s="12"/>
      <c r="B4" s="12"/>
      <c r="C4" s="12"/>
      <c r="D4" s="12"/>
      <c r="E4" s="1"/>
      <c r="F4" s="32" t="s">
        <v>46</v>
      </c>
    </row>
    <row r="5" spans="1:22" s="11" customFormat="1" ht="54.95" customHeight="1" thickBot="1">
      <c r="A5" s="59" t="s">
        <v>12</v>
      </c>
      <c r="B5" s="59" t="s">
        <v>11</v>
      </c>
      <c r="C5" s="60" t="s">
        <v>52</v>
      </c>
      <c r="D5" s="60" t="s">
        <v>53</v>
      </c>
      <c r="E5" s="61" t="s">
        <v>15</v>
      </c>
      <c r="F5" s="61" t="s">
        <v>16</v>
      </c>
      <c r="T5" s="11">
        <v>2019</v>
      </c>
      <c r="V5" s="11">
        <v>2020</v>
      </c>
    </row>
    <row r="6" spans="1:22" s="9" customFormat="1" ht="15">
      <c r="A6" s="17">
        <v>600</v>
      </c>
      <c r="B6" s="18" t="s">
        <v>10</v>
      </c>
      <c r="C6" s="14">
        <f>T6/1000</f>
        <v>59868.802090000005</v>
      </c>
      <c r="D6" s="14">
        <f>V6/1000</f>
        <v>63497.746319999998</v>
      </c>
      <c r="E6" s="14">
        <f>D6-C6</f>
        <v>3628.9442299999937</v>
      </c>
      <c r="F6" s="13">
        <f>ROUND(D6/C6*100,1)</f>
        <v>106.1</v>
      </c>
      <c r="H6" s="66">
        <v>10106535.029999999</v>
      </c>
      <c r="J6" s="66">
        <v>11608864.359999999</v>
      </c>
      <c r="L6" s="69">
        <v>10106535.029999999</v>
      </c>
      <c r="N6" s="67">
        <v>11608864.359999999</v>
      </c>
      <c r="T6" s="75">
        <v>59868802.090000004</v>
      </c>
      <c r="V6" s="77">
        <v>63497746.32</v>
      </c>
    </row>
    <row r="7" spans="1:22" s="9" customFormat="1" ht="15">
      <c r="A7" s="15">
        <v>601</v>
      </c>
      <c r="B7" s="10" t="s">
        <v>9</v>
      </c>
      <c r="C7" s="14">
        <f t="shared" ref="C7:C21" si="0">T7/1000</f>
        <v>324152.77545000002</v>
      </c>
      <c r="D7" s="14">
        <f t="shared" ref="D7:D21" si="1">V7/1000</f>
        <v>341417.33882999996</v>
      </c>
      <c r="E7" s="14">
        <f t="shared" ref="E7:E21" si="2">D7-C7</f>
        <v>17264.563379999949</v>
      </c>
      <c r="F7" s="13">
        <f t="shared" ref="F7:F21" si="3">ROUND(D7/C7*100,1)</f>
        <v>105.3</v>
      </c>
      <c r="H7" s="65">
        <v>51591304.329999998</v>
      </c>
      <c r="J7" s="65">
        <v>53801028.119999997</v>
      </c>
      <c r="L7" s="67">
        <v>51591304.329999998</v>
      </c>
      <c r="N7" s="67">
        <v>53786131.009999998</v>
      </c>
      <c r="T7" s="75">
        <v>324152775.44999999</v>
      </c>
      <c r="V7" s="77">
        <v>341417338.82999998</v>
      </c>
    </row>
    <row r="8" spans="1:22" s="9" customFormat="1" ht="30">
      <c r="A8" s="15">
        <v>602</v>
      </c>
      <c r="B8" s="10" t="s">
        <v>8</v>
      </c>
      <c r="C8" s="14">
        <f t="shared" si="0"/>
        <v>297132.04950999998</v>
      </c>
      <c r="D8" s="14">
        <f t="shared" si="1"/>
        <v>155777.36296</v>
      </c>
      <c r="E8" s="14">
        <f t="shared" si="2"/>
        <v>-141354.68654999998</v>
      </c>
      <c r="F8" s="13">
        <f t="shared" si="3"/>
        <v>52.4</v>
      </c>
      <c r="H8" s="65">
        <v>13323733.99</v>
      </c>
      <c r="J8" s="65">
        <v>34343819.060000002</v>
      </c>
      <c r="L8" s="67">
        <v>13323733.99</v>
      </c>
      <c r="N8" s="67">
        <v>34343819.060000002</v>
      </c>
      <c r="T8" s="75">
        <v>297132049.50999999</v>
      </c>
      <c r="V8" s="77">
        <v>155777362.96000001</v>
      </c>
    </row>
    <row r="9" spans="1:22" s="9" customFormat="1" ht="30">
      <c r="A9" s="15">
        <v>604</v>
      </c>
      <c r="B9" s="10" t="s">
        <v>7</v>
      </c>
      <c r="C9" s="14">
        <f t="shared" si="0"/>
        <v>161701.61630000002</v>
      </c>
      <c r="D9" s="14">
        <f t="shared" si="1"/>
        <v>173217.51976</v>
      </c>
      <c r="E9" s="14">
        <f t="shared" si="2"/>
        <v>11515.903459999972</v>
      </c>
      <c r="F9" s="13">
        <f t="shared" si="3"/>
        <v>107.1</v>
      </c>
      <c r="H9" s="65">
        <v>36606765.030000001</v>
      </c>
      <c r="J9" s="65">
        <v>37050056.909999996</v>
      </c>
      <c r="L9" s="67">
        <v>36606765.030000001</v>
      </c>
      <c r="N9" s="67">
        <v>37032784.840000004</v>
      </c>
      <c r="T9" s="75">
        <v>161701616.30000001</v>
      </c>
      <c r="V9" s="77">
        <v>173217519.75999999</v>
      </c>
    </row>
    <row r="10" spans="1:22" s="9" customFormat="1" ht="45">
      <c r="A10" s="15">
        <v>605</v>
      </c>
      <c r="B10" s="10" t="s">
        <v>6</v>
      </c>
      <c r="C10" s="14">
        <f t="shared" si="0"/>
        <v>41353.138920000005</v>
      </c>
      <c r="D10" s="14">
        <v>40344</v>
      </c>
      <c r="E10" s="14">
        <f t="shared" si="2"/>
        <v>-1009.1389200000049</v>
      </c>
      <c r="F10" s="13">
        <f t="shared" si="3"/>
        <v>97.6</v>
      </c>
      <c r="H10" s="65">
        <v>6975469.6799999997</v>
      </c>
      <c r="J10" s="65">
        <v>6115100.4900000002</v>
      </c>
      <c r="L10" s="67">
        <v>6975469.6799999997</v>
      </c>
      <c r="N10" s="67">
        <v>6115100.4900000002</v>
      </c>
      <c r="T10" s="75">
        <v>41353138.920000002</v>
      </c>
      <c r="V10" s="77">
        <v>40344538.270000003</v>
      </c>
    </row>
    <row r="11" spans="1:22" s="9" customFormat="1" ht="30">
      <c r="A11" s="15">
        <v>606</v>
      </c>
      <c r="B11" s="10" t="s">
        <v>18</v>
      </c>
      <c r="C11" s="14">
        <f t="shared" si="0"/>
        <v>4386935.6842600005</v>
      </c>
      <c r="D11" s="14">
        <f t="shared" si="1"/>
        <v>4615041.9350899998</v>
      </c>
      <c r="E11" s="14">
        <f t="shared" si="2"/>
        <v>228106.25082999934</v>
      </c>
      <c r="F11" s="13">
        <f t="shared" si="3"/>
        <v>105.2</v>
      </c>
      <c r="H11" s="65">
        <v>740448001.37</v>
      </c>
      <c r="J11" s="65">
        <v>788654512.88999999</v>
      </c>
      <c r="L11" s="67">
        <v>739539346.09000003</v>
      </c>
      <c r="N11" s="67">
        <v>788492121.59000003</v>
      </c>
      <c r="T11" s="75">
        <v>4386935684.2600002</v>
      </c>
      <c r="V11" s="77">
        <v>4615041935.0900002</v>
      </c>
    </row>
    <row r="12" spans="1:22" s="9" customFormat="1" ht="45">
      <c r="A12" s="15">
        <v>607</v>
      </c>
      <c r="B12" s="10" t="s">
        <v>23</v>
      </c>
      <c r="C12" s="14">
        <f t="shared" si="0"/>
        <v>502404.62725999998</v>
      </c>
      <c r="D12" s="14">
        <f t="shared" si="1"/>
        <v>649855.80726999999</v>
      </c>
      <c r="E12" s="14">
        <f t="shared" si="2"/>
        <v>147451.18001000001</v>
      </c>
      <c r="F12" s="13">
        <f t="shared" si="3"/>
        <v>129.30000000000001</v>
      </c>
      <c r="H12" s="65">
        <v>76588845.640000001</v>
      </c>
      <c r="J12" s="65">
        <v>70927327.680000007</v>
      </c>
      <c r="L12" s="67">
        <v>76588845.640000001</v>
      </c>
      <c r="N12" s="67">
        <v>70927327.680000007</v>
      </c>
      <c r="T12" s="75">
        <v>502404627.25999999</v>
      </c>
      <c r="V12" s="77">
        <v>649855807.26999998</v>
      </c>
    </row>
    <row r="13" spans="1:22" s="9" customFormat="1" ht="45">
      <c r="A13" s="15">
        <v>609</v>
      </c>
      <c r="B13" s="10" t="s">
        <v>19</v>
      </c>
      <c r="C13" s="14">
        <f t="shared" si="0"/>
        <v>2192840.6260000002</v>
      </c>
      <c r="D13" s="14">
        <f t="shared" si="1"/>
        <v>3674577.9364299998</v>
      </c>
      <c r="E13" s="14">
        <f t="shared" si="2"/>
        <v>1481737.3104299996</v>
      </c>
      <c r="F13" s="13">
        <f t="shared" si="3"/>
        <v>167.6</v>
      </c>
      <c r="H13" s="65">
        <v>505749093.19</v>
      </c>
      <c r="J13" s="65">
        <v>520743616.18000001</v>
      </c>
      <c r="L13" s="67">
        <v>505748030.23000002</v>
      </c>
      <c r="N13" s="67">
        <v>520743616.18000001</v>
      </c>
      <c r="T13" s="75">
        <v>2192840626</v>
      </c>
      <c r="V13" s="77">
        <v>3674577936.4299998</v>
      </c>
    </row>
    <row r="14" spans="1:22" s="9" customFormat="1" ht="30">
      <c r="A14" s="15">
        <v>611</v>
      </c>
      <c r="B14" s="10" t="s">
        <v>24</v>
      </c>
      <c r="C14" s="14">
        <f t="shared" si="0"/>
        <v>232257.46194000001</v>
      </c>
      <c r="D14" s="14">
        <f t="shared" si="1"/>
        <v>221327.33025999999</v>
      </c>
      <c r="E14" s="14">
        <f t="shared" si="2"/>
        <v>-10930.13168000002</v>
      </c>
      <c r="F14" s="13">
        <f t="shared" si="3"/>
        <v>95.3</v>
      </c>
      <c r="G14" s="70"/>
      <c r="H14" s="65">
        <v>36082743.759999998</v>
      </c>
      <c r="J14" s="65">
        <v>38230693.18</v>
      </c>
      <c r="L14" s="67">
        <v>36082743.759999998</v>
      </c>
      <c r="N14" s="67">
        <v>38230693.18</v>
      </c>
      <c r="T14" s="75">
        <v>232257461.94</v>
      </c>
      <c r="V14" s="77">
        <v>221327330.25999999</v>
      </c>
    </row>
    <row r="15" spans="1:22" s="9" customFormat="1" ht="30">
      <c r="A15" s="15">
        <v>617</v>
      </c>
      <c r="B15" s="10" t="s">
        <v>5</v>
      </c>
      <c r="C15" s="14">
        <f t="shared" si="0"/>
        <v>184260.68685</v>
      </c>
      <c r="D15" s="14">
        <f t="shared" si="1"/>
        <v>193091.58442</v>
      </c>
      <c r="E15" s="14">
        <f t="shared" si="2"/>
        <v>8830.897570000001</v>
      </c>
      <c r="F15" s="13">
        <f t="shared" si="3"/>
        <v>104.8</v>
      </c>
      <c r="H15" s="65">
        <v>31267010.93</v>
      </c>
      <c r="J15" s="65">
        <v>29820926.530000001</v>
      </c>
      <c r="L15" s="67">
        <v>31267010.93</v>
      </c>
      <c r="N15" s="67">
        <v>29820926.530000001</v>
      </c>
      <c r="T15" s="75">
        <v>184260686.84999999</v>
      </c>
      <c r="V15" s="77">
        <v>193091584.41999999</v>
      </c>
    </row>
    <row r="16" spans="1:22" s="9" customFormat="1" ht="30">
      <c r="A16" s="15">
        <v>618</v>
      </c>
      <c r="B16" s="10" t="s">
        <v>4</v>
      </c>
      <c r="C16" s="14">
        <f t="shared" si="0"/>
        <v>152590.72618999999</v>
      </c>
      <c r="D16" s="14">
        <f t="shared" si="1"/>
        <v>186005.57749</v>
      </c>
      <c r="E16" s="14">
        <f t="shared" si="2"/>
        <v>33414.851300000009</v>
      </c>
      <c r="F16" s="13">
        <f t="shared" si="3"/>
        <v>121.9</v>
      </c>
      <c r="H16" s="65">
        <v>24220899.359999999</v>
      </c>
      <c r="J16" s="65">
        <v>25520078.48</v>
      </c>
      <c r="L16" s="67">
        <v>24220899.359999999</v>
      </c>
      <c r="N16" s="67">
        <v>25520078.48</v>
      </c>
      <c r="T16" s="75">
        <v>152590726.19</v>
      </c>
      <c r="V16" s="77">
        <v>186005577.49000001</v>
      </c>
    </row>
    <row r="17" spans="1:22" s="9" customFormat="1" ht="30">
      <c r="A17" s="15">
        <v>619</v>
      </c>
      <c r="B17" s="10" t="s">
        <v>3</v>
      </c>
      <c r="C17" s="14">
        <f t="shared" si="0"/>
        <v>284447.21218000003</v>
      </c>
      <c r="D17" s="14">
        <f t="shared" si="1"/>
        <v>307515.87924000004</v>
      </c>
      <c r="E17" s="14">
        <f t="shared" si="2"/>
        <v>23068.667060000007</v>
      </c>
      <c r="F17" s="13">
        <f t="shared" si="3"/>
        <v>108.1</v>
      </c>
      <c r="H17" s="65">
        <v>52985565.590000004</v>
      </c>
      <c r="J17" s="65">
        <v>69978084.450000003</v>
      </c>
      <c r="L17" s="67">
        <v>52985565.590000004</v>
      </c>
      <c r="N17" s="67">
        <v>69978084.450000003</v>
      </c>
      <c r="T17" s="75">
        <v>284447212.18000001</v>
      </c>
      <c r="V17" s="77">
        <v>307515879.24000001</v>
      </c>
    </row>
    <row r="18" spans="1:22" s="9" customFormat="1" ht="30">
      <c r="A18" s="15">
        <v>620</v>
      </c>
      <c r="B18" s="10" t="s">
        <v>2</v>
      </c>
      <c r="C18" s="14">
        <f t="shared" si="0"/>
        <v>2470152.9201700003</v>
      </c>
      <c r="D18" s="14">
        <f t="shared" si="1"/>
        <v>2232558.2192800003</v>
      </c>
      <c r="E18" s="14">
        <f t="shared" si="2"/>
        <v>-237594.70088999998</v>
      </c>
      <c r="F18" s="13">
        <f t="shared" si="3"/>
        <v>90.4</v>
      </c>
      <c r="H18" s="65">
        <v>111178991.3</v>
      </c>
      <c r="J18" s="65">
        <v>113905360.28</v>
      </c>
      <c r="L18" s="67">
        <v>111178991.3</v>
      </c>
      <c r="N18" s="67">
        <v>113904395.11</v>
      </c>
      <c r="T18" s="75">
        <v>2470152920.1700001</v>
      </c>
      <c r="V18" s="77">
        <v>2232558219.2800002</v>
      </c>
    </row>
    <row r="19" spans="1:22" s="9" customFormat="1" ht="30">
      <c r="A19" s="15">
        <v>621</v>
      </c>
      <c r="B19" s="10" t="s">
        <v>1</v>
      </c>
      <c r="C19" s="14">
        <f t="shared" si="0"/>
        <v>1512471.0872500001</v>
      </c>
      <c r="D19" s="14">
        <f t="shared" si="1"/>
        <v>1152068.0147500001</v>
      </c>
      <c r="E19" s="14">
        <f t="shared" si="2"/>
        <v>-360403.07250000001</v>
      </c>
      <c r="F19" s="13">
        <f t="shared" si="3"/>
        <v>76.2</v>
      </c>
      <c r="H19" s="65">
        <v>50192256.200000003</v>
      </c>
      <c r="J19" s="65">
        <v>14669530.65</v>
      </c>
      <c r="L19" s="67">
        <v>50105401.93</v>
      </c>
      <c r="N19" s="67">
        <v>14669530.65</v>
      </c>
      <c r="T19" s="75">
        <v>1512471087.25</v>
      </c>
      <c r="V19" s="77">
        <v>1152068014.75</v>
      </c>
    </row>
    <row r="20" spans="1:22" s="9" customFormat="1" ht="45">
      <c r="A20" s="15">
        <v>624</v>
      </c>
      <c r="B20" s="10" t="s">
        <v>20</v>
      </c>
      <c r="C20" s="14">
        <f t="shared" si="0"/>
        <v>107309.31836</v>
      </c>
      <c r="D20" s="14">
        <f t="shared" si="1"/>
        <v>99369.191989999992</v>
      </c>
      <c r="E20" s="14">
        <f t="shared" si="2"/>
        <v>-7940.1263700000127</v>
      </c>
      <c r="F20" s="13">
        <f t="shared" si="3"/>
        <v>92.6</v>
      </c>
      <c r="H20" s="65">
        <v>14325232.539999999</v>
      </c>
      <c r="J20" s="65">
        <v>19501570.93</v>
      </c>
      <c r="L20" s="67">
        <v>14325232.539999999</v>
      </c>
      <c r="N20" s="67">
        <v>19501570.93</v>
      </c>
      <c r="T20" s="75">
        <v>107309318.36</v>
      </c>
      <c r="V20" s="77">
        <v>99369191.989999995</v>
      </c>
    </row>
    <row r="21" spans="1:22" s="9" customFormat="1" ht="30.75" thickBot="1">
      <c r="A21" s="62">
        <v>643</v>
      </c>
      <c r="B21" s="30" t="s">
        <v>22</v>
      </c>
      <c r="C21" s="14">
        <f t="shared" si="0"/>
        <v>15451.991800000002</v>
      </c>
      <c r="D21" s="14">
        <f t="shared" si="1"/>
        <v>17025.01772</v>
      </c>
      <c r="E21" s="14">
        <f t="shared" si="2"/>
        <v>1573.0259199999982</v>
      </c>
      <c r="F21" s="13">
        <f t="shared" si="3"/>
        <v>110.2</v>
      </c>
      <c r="H21" s="64">
        <v>2876800</v>
      </c>
      <c r="J21" s="64">
        <v>3154405</v>
      </c>
      <c r="L21" s="68">
        <v>2876800</v>
      </c>
      <c r="N21" s="68">
        <v>3154405</v>
      </c>
      <c r="T21" s="74">
        <v>15451991.800000001</v>
      </c>
      <c r="V21" s="76">
        <v>17025017.719999999</v>
      </c>
    </row>
    <row r="22" spans="1:22" s="8" customFormat="1" ht="14.25">
      <c r="A22" s="79" t="s">
        <v>0</v>
      </c>
      <c r="B22" s="79"/>
      <c r="C22" s="63">
        <f>SUM(C6:C21)</f>
        <v>12925330.724530002</v>
      </c>
      <c r="D22" s="63">
        <v>14122691</v>
      </c>
      <c r="E22" s="63">
        <f>SUM(E6:E21)</f>
        <v>1197359.7372799986</v>
      </c>
      <c r="F22" s="72">
        <f>ROUND(D22/C22*100,1)</f>
        <v>109.3</v>
      </c>
      <c r="T22" s="73">
        <f>SUM(T6:T21)</f>
        <v>12925330724.529999</v>
      </c>
      <c r="U22" s="73"/>
      <c r="V22" s="73">
        <f>SUM(V6:V21)</f>
        <v>14122691000.08</v>
      </c>
    </row>
    <row r="23" spans="1:22">
      <c r="A23" s="7"/>
      <c r="B23" s="7"/>
      <c r="C23" s="7"/>
      <c r="D23" s="7"/>
      <c r="E23" s="7"/>
    </row>
    <row r="24" spans="1:22" ht="12.6" customHeight="1">
      <c r="A24" s="35"/>
      <c r="B24" s="47"/>
      <c r="C24" s="48"/>
      <c r="D24" s="20"/>
      <c r="E24" s="71"/>
    </row>
    <row r="25" spans="1:22" ht="16.899999999999999" customHeight="1">
      <c r="A25" s="35"/>
      <c r="B25" s="47"/>
      <c r="C25" s="48"/>
      <c r="D25" s="20"/>
      <c r="E25" s="41"/>
      <c r="F25" s="6"/>
    </row>
    <row r="26" spans="1:22" ht="16.899999999999999" customHeight="1">
      <c r="A26" s="35" t="s">
        <v>48</v>
      </c>
      <c r="B26" s="47"/>
      <c r="C26" s="48"/>
      <c r="D26" s="20"/>
      <c r="E26" s="41"/>
      <c r="F26" s="6"/>
    </row>
    <row r="27" spans="1:22" ht="16.899999999999999" customHeight="1">
      <c r="A27" s="35" t="s">
        <v>49</v>
      </c>
      <c r="B27" s="47"/>
      <c r="C27" s="48"/>
      <c r="D27" s="20"/>
      <c r="E27" s="41"/>
      <c r="F27" s="6"/>
    </row>
    <row r="28" spans="1:22" ht="15.75">
      <c r="A28" s="35" t="s">
        <v>50</v>
      </c>
      <c r="B28" s="38"/>
      <c r="C28" s="37"/>
      <c r="E28" s="6"/>
    </row>
    <row r="29" spans="1:22" ht="15">
      <c r="A29" s="35" t="s">
        <v>29</v>
      </c>
      <c r="B29" s="38"/>
      <c r="C29" s="41"/>
      <c r="F29" s="41" t="s">
        <v>47</v>
      </c>
    </row>
    <row r="31" spans="1:22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0" t="s">
        <v>14</v>
      </c>
      <c r="B1" s="80"/>
      <c r="C1" s="80"/>
      <c r="D1" s="80"/>
      <c r="E1" s="80"/>
      <c r="F1" s="80"/>
    </row>
    <row r="2" spans="1:6" ht="15.75">
      <c r="A2" s="80" t="s">
        <v>13</v>
      </c>
      <c r="B2" s="80"/>
      <c r="C2" s="80"/>
      <c r="D2" s="80"/>
      <c r="E2" s="80"/>
      <c r="F2" s="80"/>
    </row>
    <row r="3" spans="1:6" ht="15.75">
      <c r="A3" s="81" t="s">
        <v>30</v>
      </c>
      <c r="B3" s="81"/>
      <c r="C3" s="81"/>
      <c r="D3" s="81"/>
      <c r="E3" s="81"/>
      <c r="F3" s="8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82" t="s">
        <v>0</v>
      </c>
      <c r="B22" s="83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0" t="s">
        <v>14</v>
      </c>
      <c r="B1" s="80"/>
      <c r="C1" s="80"/>
      <c r="D1" s="80"/>
      <c r="E1" s="80"/>
      <c r="F1" s="80"/>
    </row>
    <row r="2" spans="1:6" ht="15.75">
      <c r="A2" s="80" t="s">
        <v>13</v>
      </c>
      <c r="B2" s="80"/>
      <c r="C2" s="80"/>
      <c r="D2" s="80"/>
      <c r="E2" s="80"/>
      <c r="F2" s="80"/>
    </row>
    <row r="3" spans="1:6" ht="15.75">
      <c r="A3" s="81" t="s">
        <v>31</v>
      </c>
      <c r="B3" s="81"/>
      <c r="C3" s="81"/>
      <c r="D3" s="81"/>
      <c r="E3" s="81"/>
      <c r="F3" s="8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82" t="s">
        <v>0</v>
      </c>
      <c r="B22" s="83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0" t="s">
        <v>14</v>
      </c>
      <c r="B1" s="80"/>
      <c r="C1" s="80"/>
      <c r="D1" s="80"/>
      <c r="E1" s="80"/>
      <c r="F1" s="80"/>
    </row>
    <row r="2" spans="1:6" ht="15.75">
      <c r="A2" s="80" t="s">
        <v>13</v>
      </c>
      <c r="B2" s="80"/>
      <c r="C2" s="80"/>
      <c r="D2" s="80"/>
      <c r="E2" s="80"/>
      <c r="F2" s="80"/>
    </row>
    <row r="3" spans="1:6" ht="15.75">
      <c r="A3" s="81" t="s">
        <v>32</v>
      </c>
      <c r="B3" s="81"/>
      <c r="C3" s="81"/>
      <c r="D3" s="81"/>
      <c r="E3" s="81"/>
      <c r="F3" s="8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82" t="s">
        <v>0</v>
      </c>
      <c r="B22" s="83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0" t="s">
        <v>14</v>
      </c>
      <c r="B1" s="80"/>
      <c r="C1" s="80"/>
      <c r="D1" s="80"/>
      <c r="E1" s="80"/>
      <c r="F1" s="80"/>
    </row>
    <row r="2" spans="1:6" ht="15.75">
      <c r="A2" s="80" t="s">
        <v>13</v>
      </c>
      <c r="B2" s="80"/>
      <c r="C2" s="80"/>
      <c r="D2" s="80"/>
      <c r="E2" s="80"/>
      <c r="F2" s="80"/>
    </row>
    <row r="3" spans="1:6" ht="15.75">
      <c r="A3" s="81" t="s">
        <v>33</v>
      </c>
      <c r="B3" s="81"/>
      <c r="C3" s="81"/>
      <c r="D3" s="81"/>
      <c r="E3" s="81"/>
      <c r="F3" s="8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82" t="s">
        <v>0</v>
      </c>
      <c r="B22" s="83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0" t="s">
        <v>14</v>
      </c>
      <c r="B1" s="80"/>
      <c r="C1" s="80"/>
      <c r="D1" s="80"/>
      <c r="E1" s="80"/>
      <c r="F1" s="80"/>
    </row>
    <row r="2" spans="1:6" ht="15.75">
      <c r="A2" s="80" t="s">
        <v>13</v>
      </c>
      <c r="B2" s="80"/>
      <c r="C2" s="80"/>
      <c r="D2" s="80"/>
      <c r="E2" s="80"/>
      <c r="F2" s="80"/>
    </row>
    <row r="3" spans="1:6" ht="15.75">
      <c r="A3" s="81" t="s">
        <v>40</v>
      </c>
      <c r="B3" s="81"/>
      <c r="C3" s="81"/>
      <c r="D3" s="81"/>
      <c r="E3" s="81"/>
      <c r="F3" s="8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82" t="s">
        <v>0</v>
      </c>
      <c r="B22" s="83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0" t="s">
        <v>14</v>
      </c>
      <c r="B1" s="80"/>
      <c r="C1" s="80"/>
      <c r="D1" s="80"/>
      <c r="E1" s="80"/>
      <c r="F1" s="80"/>
    </row>
    <row r="2" spans="1:6" ht="15.75">
      <c r="A2" s="80" t="s">
        <v>13</v>
      </c>
      <c r="B2" s="80"/>
      <c r="C2" s="80"/>
      <c r="D2" s="80"/>
      <c r="E2" s="80"/>
      <c r="F2" s="80"/>
    </row>
    <row r="3" spans="1:6" ht="15.75">
      <c r="A3" s="81" t="s">
        <v>41</v>
      </c>
      <c r="B3" s="81"/>
      <c r="C3" s="81"/>
      <c r="D3" s="81"/>
      <c r="E3" s="81"/>
      <c r="F3" s="8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82" t="s">
        <v>0</v>
      </c>
      <c r="B22" s="83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0" t="s">
        <v>14</v>
      </c>
      <c r="B1" s="80"/>
      <c r="C1" s="80"/>
      <c r="D1" s="80"/>
      <c r="E1" s="80"/>
      <c r="F1" s="80"/>
    </row>
    <row r="2" spans="1:6" ht="15.75">
      <c r="A2" s="80" t="s">
        <v>13</v>
      </c>
      <c r="B2" s="80"/>
      <c r="C2" s="80"/>
      <c r="D2" s="80"/>
      <c r="E2" s="80"/>
      <c r="F2" s="80"/>
    </row>
    <row r="3" spans="1:6" ht="15.75">
      <c r="A3" s="81" t="s">
        <v>42</v>
      </c>
      <c r="B3" s="81"/>
      <c r="C3" s="81"/>
      <c r="D3" s="81"/>
      <c r="E3" s="81"/>
      <c r="F3" s="8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82" t="s">
        <v>0</v>
      </c>
      <c r="B22" s="83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0" t="s">
        <v>14</v>
      </c>
      <c r="B1" s="80"/>
      <c r="C1" s="80"/>
      <c r="D1" s="80"/>
      <c r="E1" s="80"/>
      <c r="F1" s="80"/>
    </row>
    <row r="2" spans="1:6" ht="15.75">
      <c r="A2" s="80" t="s">
        <v>13</v>
      </c>
      <c r="B2" s="80"/>
      <c r="C2" s="80"/>
      <c r="D2" s="80"/>
      <c r="E2" s="80"/>
      <c r="F2" s="80"/>
    </row>
    <row r="3" spans="1:6" ht="15.75">
      <c r="A3" s="81" t="s">
        <v>43</v>
      </c>
      <c r="B3" s="81"/>
      <c r="C3" s="81"/>
      <c r="D3" s="81"/>
      <c r="E3" s="81"/>
      <c r="F3" s="8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82" t="s">
        <v>0</v>
      </c>
      <c r="B22" s="83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0" t="s">
        <v>14</v>
      </c>
      <c r="B1" s="80"/>
      <c r="C1" s="80"/>
      <c r="D1" s="80"/>
      <c r="E1" s="80"/>
      <c r="F1" s="80"/>
    </row>
    <row r="2" spans="1:6" ht="15.75">
      <c r="A2" s="80" t="s">
        <v>13</v>
      </c>
      <c r="B2" s="80"/>
      <c r="C2" s="80"/>
      <c r="D2" s="80"/>
      <c r="E2" s="80"/>
      <c r="F2" s="80"/>
    </row>
    <row r="3" spans="1:6" ht="15.75">
      <c r="A3" s="81" t="s">
        <v>44</v>
      </c>
      <c r="B3" s="81"/>
      <c r="C3" s="81"/>
      <c r="D3" s="81"/>
      <c r="E3" s="81"/>
      <c r="F3" s="8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82" t="s">
        <v>0</v>
      </c>
      <c r="B22" s="83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0" t="s">
        <v>14</v>
      </c>
      <c r="B1" s="80"/>
      <c r="C1" s="80"/>
      <c r="D1" s="80"/>
      <c r="E1" s="80"/>
      <c r="F1" s="80"/>
    </row>
    <row r="2" spans="1:6" ht="15.75">
      <c r="A2" s="80" t="s">
        <v>13</v>
      </c>
      <c r="B2" s="80"/>
      <c r="C2" s="80"/>
      <c r="D2" s="80"/>
      <c r="E2" s="80"/>
      <c r="F2" s="80"/>
    </row>
    <row r="3" spans="1:6" ht="15.75">
      <c r="A3" s="81" t="s">
        <v>45</v>
      </c>
      <c r="B3" s="81"/>
      <c r="C3" s="81"/>
      <c r="D3" s="81"/>
      <c r="E3" s="81"/>
      <c r="F3" s="81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82" t="s">
        <v>0</v>
      </c>
      <c r="B22" s="83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1 кв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'1 кв'!Область_печати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ea.slesarenko</cp:lastModifiedBy>
  <cp:lastPrinted>2021-01-15T09:25:17Z</cp:lastPrinted>
  <dcterms:created xsi:type="dcterms:W3CDTF">2012-05-05T05:42:17Z</dcterms:created>
  <dcterms:modified xsi:type="dcterms:W3CDTF">2021-01-15T10:16:49Z</dcterms:modified>
</cp:coreProperties>
</file>